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  <c r="H20" i="1"/>
  <c r="H19" i="1" l="1"/>
  <c r="H22" i="1"/>
  <c r="H23" i="1"/>
  <c r="H24" i="1"/>
  <c r="H25" i="1"/>
  <c r="H26" i="1"/>
  <c r="H27" i="1"/>
  <c r="H18" i="1"/>
</calcChain>
</file>

<file path=xl/sharedStrings.xml><?xml version="1.0" encoding="utf-8"?>
<sst xmlns="http://schemas.openxmlformats.org/spreadsheetml/2006/main" count="39" uniqueCount="30">
  <si>
    <t>Приложение N 4</t>
  </si>
  <si>
    <t>к приказу ФАС России</t>
  </si>
  <si>
    <t>от 18.01.2019 N 38/19</t>
  </si>
  <si>
    <t>Форма 5</t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</si>
  <si>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</si>
  <si>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</si>
  <si>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</si>
  <si>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магистральным газопроводам для целей определения</t>
  </si>
  <si>
    <t>возможности технологического присоединения</t>
  </si>
  <si>
    <t>к газораспределительным сетям</t>
  </si>
  <si>
    <t>Субъект Российской Федерации</t>
  </si>
  <si>
    <t>Наименование газораспределительной станции</t>
  </si>
  <si>
    <t>Проектная мощность (производительность) газораспределительной станции</t>
  </si>
  <si>
    <t>Загрузка газораспределительной станции</t>
  </si>
  <si>
    <t>Суммарный объем газа по действующим техническим условиям на подключение</t>
  </si>
  <si>
    <t>Наличие (дефицит) пропускной способности</t>
  </si>
  <si>
    <t>Срок мероприятий по увеличению пропускной способности</t>
  </si>
  <si>
    <t>Параметры увеличения</t>
  </si>
  <si>
    <t>ГРС п. Некрасово</t>
  </si>
  <si>
    <t>ГРС п. Ново-Николаевский</t>
  </si>
  <si>
    <t xml:space="preserve"> ГРС п. Травники</t>
  </si>
  <si>
    <t xml:space="preserve"> ГРС п. Балканы</t>
  </si>
  <si>
    <t>ГРС п. Межозерный</t>
  </si>
  <si>
    <t>ГРС с. Анненское</t>
  </si>
  <si>
    <t xml:space="preserve"> ГРС п. Магнитка</t>
  </si>
  <si>
    <t>ГРС с. Юшково</t>
  </si>
  <si>
    <t>ГРС г. Нязепетровск</t>
  </si>
  <si>
    <t>ГРС п. Солнечная долина</t>
  </si>
  <si>
    <t>Челябинская область</t>
  </si>
  <si>
    <t>АО "Газпром газораспределение Челябинск"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</si>
</sst>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27"/>
  <sheetViews>
    <sheetView tabSelected="1" topLeftCell="A11" workbookViewId="0">
      <selection activeCell="N13" sqref="N13"/>
    </sheetView>
  </sheetViews>
  <sheetFormatPr defaultRowHeight="15" x14ac:dyDescent="0.25"/>
  <cols>
    <col min="2" max="2" width="4.5703125" customWidth="1"/>
    <col min="3" max="3" width="18.140625" customWidth="1"/>
    <col min="4" max="4" width="24.5703125" customWidth="1"/>
    <col min="5" max="5" width="24" customWidth="1"/>
    <col min="6" max="6" width="17.5703125" customWidth="1"/>
    <col min="7" max="8" width="22.5703125" customWidth="1"/>
    <col min="9" max="9" width="18.28515625" customWidth="1"/>
    <col min="10" max="10" width="19.140625" customWidth="1"/>
  </cols>
  <sheetData>
    <row r="2" spans="3:11" ht="15.75" x14ac:dyDescent="0.25">
      <c r="K2" s="1" t="s">
        <v>0</v>
      </c>
    </row>
    <row r="3" spans="3:11" ht="15.75" x14ac:dyDescent="0.25">
      <c r="K3" s="1" t="s">
        <v>1</v>
      </c>
    </row>
    <row r="4" spans="3:11" ht="15.75" x14ac:dyDescent="0.25">
      <c r="K4" s="1" t="s">
        <v>2</v>
      </c>
    </row>
    <row r="5" spans="3:11" ht="15.75" x14ac:dyDescent="0.25">
      <c r="K5" s="1" t="s">
        <v>3</v>
      </c>
    </row>
    <row r="7" spans="3:11" ht="15.75" x14ac:dyDescent="0.25">
      <c r="F7" s="3" t="s">
        <v>4</v>
      </c>
    </row>
    <row r="8" spans="3:11" ht="15.75" x14ac:dyDescent="0.25">
      <c r="F8" s="3" t="s">
        <v>5</v>
      </c>
    </row>
    <row r="9" spans="3:11" ht="15.75" x14ac:dyDescent="0.25">
      <c r="F9" s="3" t="s">
        <v>6</v>
      </c>
    </row>
    <row r="10" spans="3:11" ht="15.75" x14ac:dyDescent="0.25">
      <c r="F10" s="3" t="s">
        <v>7</v>
      </c>
    </row>
    <row r="11" spans="3:11" ht="15.75" x14ac:dyDescent="0.25">
      <c r="F11" s="3" t="s">
        <v>8</v>
      </c>
    </row>
    <row r="12" spans="3:11" ht="15.75" x14ac:dyDescent="0.25">
      <c r="C12" s="1"/>
      <c r="F12" s="3" t="s">
        <v>9</v>
      </c>
    </row>
    <row r="13" spans="3:11" ht="15.75" x14ac:dyDescent="0.25">
      <c r="C13" s="2"/>
      <c r="F13" s="3" t="s">
        <v>29</v>
      </c>
    </row>
    <row r="14" spans="3:11" ht="15.75" x14ac:dyDescent="0.25">
      <c r="F14" s="3"/>
    </row>
    <row r="15" spans="3:11" ht="15.75" thickBot="1" x14ac:dyDescent="0.3"/>
    <row r="16" spans="3:11" ht="79.5" thickBot="1" x14ac:dyDescent="0.3">
      <c r="C16" s="4" t="s">
        <v>10</v>
      </c>
      <c r="D16" s="5" t="s">
        <v>11</v>
      </c>
      <c r="E16" s="5" t="s">
        <v>12</v>
      </c>
      <c r="F16" s="5" t="s">
        <v>13</v>
      </c>
      <c r="G16" s="5" t="s">
        <v>14</v>
      </c>
      <c r="H16" s="5" t="s">
        <v>15</v>
      </c>
      <c r="I16" s="5" t="s">
        <v>16</v>
      </c>
      <c r="J16" s="5" t="s">
        <v>17</v>
      </c>
    </row>
    <row r="17" spans="3:10" ht="20.25" customHeight="1" x14ac:dyDescent="0.25">
      <c r="C17" s="7">
        <v>1</v>
      </c>
      <c r="D17" s="8">
        <v>2</v>
      </c>
      <c r="E17" s="8">
        <v>3</v>
      </c>
      <c r="F17" s="8">
        <v>4</v>
      </c>
      <c r="G17" s="8">
        <v>5</v>
      </c>
      <c r="H17" s="8">
        <v>6</v>
      </c>
      <c r="I17" s="8">
        <v>7</v>
      </c>
      <c r="J17" s="8">
        <v>8</v>
      </c>
    </row>
    <row r="18" spans="3:10" ht="31.5" x14ac:dyDescent="0.25">
      <c r="C18" s="9" t="s">
        <v>28</v>
      </c>
      <c r="D18" s="6" t="s">
        <v>18</v>
      </c>
      <c r="E18" s="10">
        <v>5</v>
      </c>
      <c r="F18" s="11">
        <v>0.96499999999999986</v>
      </c>
      <c r="G18" s="11">
        <v>0.33900000000000002</v>
      </c>
      <c r="H18" s="9">
        <f>E18-F18-G18</f>
        <v>3.6960000000000002</v>
      </c>
      <c r="I18" s="9">
        <v>0</v>
      </c>
      <c r="J18" s="9">
        <v>0</v>
      </c>
    </row>
    <row r="19" spans="3:10" ht="31.5" x14ac:dyDescent="0.25">
      <c r="C19" s="9" t="s">
        <v>28</v>
      </c>
      <c r="D19" s="6" t="s">
        <v>19</v>
      </c>
      <c r="E19" s="10">
        <v>5</v>
      </c>
      <c r="F19" s="13">
        <v>0.91</v>
      </c>
      <c r="G19" s="13">
        <v>0</v>
      </c>
      <c r="H19" s="9">
        <f t="shared" ref="H19:H27" si="0">E19-F19-G19</f>
        <v>4.09</v>
      </c>
      <c r="I19" s="9">
        <v>0</v>
      </c>
      <c r="J19" s="9">
        <v>0</v>
      </c>
    </row>
    <row r="20" spans="3:10" ht="31.5" x14ac:dyDescent="0.25">
      <c r="C20" s="9" t="s">
        <v>28</v>
      </c>
      <c r="D20" s="6" t="s">
        <v>20</v>
      </c>
      <c r="E20" s="10">
        <v>10</v>
      </c>
      <c r="F20" s="12">
        <v>1.8000000000000007</v>
      </c>
      <c r="G20" s="13">
        <v>0.23899999999999999</v>
      </c>
      <c r="H20" s="9">
        <f t="shared" si="0"/>
        <v>7.9609999999999994</v>
      </c>
      <c r="I20" s="10">
        <v>0</v>
      </c>
      <c r="J20" s="10">
        <v>0</v>
      </c>
    </row>
    <row r="21" spans="3:10" ht="31.5" x14ac:dyDescent="0.25">
      <c r="C21" s="9" t="s">
        <v>28</v>
      </c>
      <c r="D21" s="6" t="s">
        <v>21</v>
      </c>
      <c r="E21" s="10">
        <v>10</v>
      </c>
      <c r="F21" s="13">
        <v>2.9119999999999999</v>
      </c>
      <c r="G21" s="13">
        <v>0.02</v>
      </c>
      <c r="H21" s="9">
        <f t="shared" si="0"/>
        <v>7.0680000000000005</v>
      </c>
      <c r="I21" s="10">
        <v>0</v>
      </c>
      <c r="J21" s="10">
        <v>0</v>
      </c>
    </row>
    <row r="22" spans="3:10" ht="31.5" x14ac:dyDescent="0.25">
      <c r="C22" s="9" t="s">
        <v>28</v>
      </c>
      <c r="D22" s="6" t="s">
        <v>22</v>
      </c>
      <c r="E22" s="10">
        <v>50</v>
      </c>
      <c r="F22" s="13">
        <v>9.5</v>
      </c>
      <c r="G22" s="13">
        <v>0.499</v>
      </c>
      <c r="H22" s="9">
        <f t="shared" si="0"/>
        <v>40.000999999999998</v>
      </c>
      <c r="I22" s="10">
        <v>0</v>
      </c>
      <c r="J22" s="10">
        <v>0</v>
      </c>
    </row>
    <row r="23" spans="3:10" ht="31.5" x14ac:dyDescent="0.25">
      <c r="C23" s="9" t="s">
        <v>28</v>
      </c>
      <c r="D23" s="6" t="s">
        <v>23</v>
      </c>
      <c r="E23" s="10">
        <v>5</v>
      </c>
      <c r="F23" s="13">
        <v>0.98</v>
      </c>
      <c r="G23" s="13">
        <v>1.4999999999999999E-2</v>
      </c>
      <c r="H23" s="9">
        <f t="shared" si="0"/>
        <v>4.0049999999999999</v>
      </c>
      <c r="I23" s="10">
        <v>0</v>
      </c>
      <c r="J23" s="10">
        <v>0</v>
      </c>
    </row>
    <row r="24" spans="3:10" ht="31.5" x14ac:dyDescent="0.25">
      <c r="C24" s="9" t="s">
        <v>28</v>
      </c>
      <c r="D24" s="6" t="s">
        <v>24</v>
      </c>
      <c r="E24" s="10">
        <v>10</v>
      </c>
      <c r="F24" s="13">
        <v>3.13</v>
      </c>
      <c r="G24" s="13">
        <v>9.0999999999999998E-2</v>
      </c>
      <c r="H24" s="9">
        <f t="shared" si="0"/>
        <v>6.7789999999999999</v>
      </c>
      <c r="I24" s="10">
        <v>0</v>
      </c>
      <c r="J24" s="10">
        <v>0</v>
      </c>
    </row>
    <row r="25" spans="3:10" ht="31.5" x14ac:dyDescent="0.25">
      <c r="C25" s="9" t="s">
        <v>28</v>
      </c>
      <c r="D25" s="6" t="s">
        <v>25</v>
      </c>
      <c r="E25" s="10">
        <v>5</v>
      </c>
      <c r="F25" s="13">
        <v>0.54</v>
      </c>
      <c r="G25" s="13">
        <v>6.4000000000000001E-2</v>
      </c>
      <c r="H25" s="9">
        <f t="shared" si="0"/>
        <v>4.3959999999999999</v>
      </c>
      <c r="I25" s="10">
        <v>0</v>
      </c>
      <c r="J25" s="10">
        <v>0</v>
      </c>
    </row>
    <row r="26" spans="3:10" ht="31.5" x14ac:dyDescent="0.25">
      <c r="C26" s="9" t="s">
        <v>28</v>
      </c>
      <c r="D26" s="6" t="s">
        <v>26</v>
      </c>
      <c r="E26" s="10">
        <v>30</v>
      </c>
      <c r="F26" s="13">
        <v>2.16</v>
      </c>
      <c r="G26" s="13">
        <v>0.60499999999999998</v>
      </c>
      <c r="H26" s="9">
        <f t="shared" si="0"/>
        <v>27.234999999999999</v>
      </c>
      <c r="I26" s="10">
        <v>0</v>
      </c>
      <c r="J26" s="10">
        <v>0</v>
      </c>
    </row>
    <row r="27" spans="3:10" ht="31.5" x14ac:dyDescent="0.25">
      <c r="C27" s="9" t="s">
        <v>28</v>
      </c>
      <c r="D27" s="6" t="s">
        <v>27</v>
      </c>
      <c r="E27" s="10">
        <v>5</v>
      </c>
      <c r="F27" s="12">
        <v>5</v>
      </c>
      <c r="G27" s="12">
        <v>0</v>
      </c>
      <c r="H27" s="9">
        <f t="shared" si="0"/>
        <v>0</v>
      </c>
      <c r="I27" s="10">
        <v>0</v>
      </c>
      <c r="J27" s="10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2019-06-07T11:07:43Z</dcterms:modified>
</cp:coreProperties>
</file>